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<sst xmlns="http://schemas.openxmlformats.org/spreadsheetml/2006/main" count="95" uniqueCount="82">
  <si>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</si>
  <si>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</si>
  <si>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</si>
  <si>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11000022Y000000433050-行政办公楼屋面防水改造</t>
  </si>
  <si>
    <t>主管部门</t>
  </si>
  <si>
    <t>北京市公安局</t>
  </si>
  <si>
    <t>实施单位</t>
  </si>
  <si>
    <t>北京警察学院</t>
  </si>
  <si>
    <t>项目负责人</t>
  </si>
  <si>
    <t>刘鹏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</si>
  <si>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</si>
  <si>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</si>
  <si>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</si>
  <si>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</si>
  <si>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</si>
  <si>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</si>
  <si>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</si>
  <si>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</si>
  <si>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</si>
  <si>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</si>
  <si>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</si>
  <si>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</si>
  <si>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</si>
  <si>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</si>
  <si>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</si>
  <si>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</si>
  <si>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通过对行政办公楼屋面的防水改造，排除屋面存在大面积渗水、漏雨隐患的安全问题，满足教学科研保障的使用要求，提升公共服务能力，为师生提供一个良好的学习办公环境，构建首都警察摇篮的庄严形象。</t>
  </si>
  <si>
    <t>项目实施已接近尾声，行政办公楼屋面的防水改造、学员食堂SBS防水卷材及防水设施施工完成，总体形象进度已超过80%，待工程质量检测完成后，再竣工验收。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</si>
  <si>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</si>
  <si>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</si>
  <si>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</si>
  <si>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</si>
  <si>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</si>
  <si>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</si>
  <si>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</si>
  <si>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</si>
  <si>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</si>
  <si>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</si>
  <si>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111490-建设(改造、修缮)工程数量</t>
  </si>
  <si>
    <t>≥1个</t>
  </si>
  <si>
    <t>1个</t>
  </si>
  <si>
    <t>质量指标</t>
  </si>
  <si>
    <t>120588-竣工验收合格率</t>
  </si>
  <si>
    <t>＝100%</t>
  </si>
  <si>
    <t>施工已基本完成，待工程质量检测完成后，再竣工验收</t>
  </si>
  <si>
    <t>时效指标</t>
  </si>
  <si>
    <t>完成采购程序时间</t>
  </si>
  <si>
    <t>≤6月</t>
  </si>
  <si>
    <t>7月</t>
  </si>
  <si>
    <t>因疫情影响7月份完成采购工作。</t>
  </si>
  <si>
    <t>支付预付款时间</t>
  </si>
  <si>
    <t>≤9月</t>
  </si>
  <si>
    <t>9月</t>
  </si>
  <si>
    <t>130182-项目按计划开工率</t>
  </si>
  <si>
    <t>≥95%</t>
  </si>
  <si>
    <t>成本指标</t>
  </si>
  <si>
    <t>本年预算控制数</t>
  </si>
  <si>
    <t>≤144万元</t>
  </si>
  <si>
    <t>144万</t>
  </si>
  <si>
    <t>140052-超概算项目比例</t>
  </si>
  <si>
    <t>≤10%</t>
  </si>
  <si>
    <t>效果指标(30分)</t>
  </si>
  <si>
    <t>经济效益
指标</t>
  </si>
  <si>
    <t>无</t>
  </si>
  <si>
    <t>社会效益
指标</t>
  </si>
  <si>
    <t>220019-设施正常运转率</t>
  </si>
  <si>
    <t>≥90%</t>
  </si>
  <si>
    <t>项目正在实施施工，预计施工完成后设施正常运转达到100%</t>
  </si>
  <si>
    <t>220018-建筑（工程）综合利用率</t>
  </si>
  <si>
    <t>220020-项目受益人数</t>
  </si>
  <si>
    <t>≥2000人次</t>
  </si>
  <si>
    <t>2800人次</t>
  </si>
  <si>
    <t>生态效益
指标</t>
  </si>
  <si>
    <t>可持续影响指标</t>
  </si>
  <si>
    <t>正常使用年限</t>
  </si>
  <si>
    <t>≥5年</t>
  </si>
  <si>
    <t>满意度
指标
（10分）</t>
  </si>
  <si>
    <t>服务对象满意度指标</t>
  </si>
  <si>
    <t>310004-受益群体满意度</t>
  </si>
  <si>
    <t>项目正在实施，待项目完成后完成满意度调查，暂未开展满意度调查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</si>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</sst>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workbookViewId="0">
      <selection activeCell="D7" sqref="D7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2.0277777777778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5">
        <v>89768067</v>
      </c>
      <c r="I5" s="5"/>
      <c r="J5" s="5"/>
    </row>
    <row r="6" ht="31.9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144</v>
      </c>
      <c r="F7" s="8">
        <f t="shared" si="0"/>
        <v>144</v>
      </c>
      <c r="G7" s="8">
        <f t="shared" si="0"/>
        <v>144</v>
      </c>
      <c r="H7" s="3" t="s">
        <v>19</v>
      </c>
      <c r="I7" s="32">
        <f>G7/F7</f>
        <v>1</v>
      </c>
      <c r="J7" s="33">
        <f>10*I7</f>
        <v>10</v>
      </c>
    </row>
    <row r="8" ht="31.95" spans="1:10">
      <c r="A8" s="5"/>
      <c r="B8" s="5"/>
      <c r="C8" s="5"/>
      <c r="D8" s="9" t="s">
        <v>20</v>
      </c>
      <c r="E8" s="8">
        <v>144</v>
      </c>
      <c r="F8" s="8">
        <v>144</v>
      </c>
      <c r="G8" s="8">
        <v>144</v>
      </c>
      <c r="H8" s="3" t="s">
        <v>19</v>
      </c>
      <c r="I8" s="32">
        <f>G8/F8</f>
        <v>1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1.9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43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3" t="s">
        <v>40</v>
      </c>
      <c r="G14" s="3"/>
      <c r="H14" s="5">
        <v>10</v>
      </c>
      <c r="I14" s="5">
        <v>10</v>
      </c>
      <c r="J14" s="3"/>
    </row>
    <row r="15" ht="36.75" spans="1:10">
      <c r="A15" s="12"/>
      <c r="B15" s="16"/>
      <c r="C15" s="15" t="s">
        <v>41</v>
      </c>
      <c r="D15" s="15" t="s">
        <v>42</v>
      </c>
      <c r="E15" s="17" t="s">
        <v>43</v>
      </c>
      <c r="F15" s="17">
        <v>0.8</v>
      </c>
      <c r="G15" s="5"/>
      <c r="H15" s="5">
        <v>10</v>
      </c>
      <c r="I15" s="5">
        <v>8</v>
      </c>
      <c r="J15" s="34" t="s">
        <v>44</v>
      </c>
    </row>
    <row r="16" ht="31.2" spans="1:10">
      <c r="A16" s="12"/>
      <c r="B16" s="16"/>
      <c r="C16" s="18" t="s">
        <v>45</v>
      </c>
      <c r="D16" s="15" t="s">
        <v>46</v>
      </c>
      <c r="E16" s="17" t="s">
        <v>47</v>
      </c>
      <c r="F16" s="3" t="s">
        <v>48</v>
      </c>
      <c r="G16" s="3"/>
      <c r="H16" s="5">
        <v>5</v>
      </c>
      <c r="I16" s="5">
        <v>4.29</v>
      </c>
      <c r="J16" s="34" t="s">
        <v>49</v>
      </c>
    </row>
    <row r="17" ht="26" customHeight="1" spans="1:10">
      <c r="A17" s="12"/>
      <c r="B17" s="16"/>
      <c r="C17" s="18"/>
      <c r="D17" s="15" t="s">
        <v>50</v>
      </c>
      <c r="E17" s="17" t="s">
        <v>51</v>
      </c>
      <c r="F17" s="3" t="s">
        <v>52</v>
      </c>
      <c r="G17" s="3"/>
      <c r="H17" s="5">
        <v>5</v>
      </c>
      <c r="I17" s="5">
        <v>5</v>
      </c>
      <c r="J17" s="3"/>
    </row>
    <row r="18" ht="38" customHeight="1" spans="1:10">
      <c r="A18" s="12"/>
      <c r="B18" s="16"/>
      <c r="C18" s="19"/>
      <c r="D18" s="15" t="s">
        <v>53</v>
      </c>
      <c r="E18" s="5" t="s">
        <v>54</v>
      </c>
      <c r="F18" s="20">
        <v>1</v>
      </c>
      <c r="G18" s="3"/>
      <c r="H18" s="5">
        <v>5</v>
      </c>
      <c r="I18" s="5">
        <v>5</v>
      </c>
      <c r="J18" s="3"/>
    </row>
    <row r="19" ht="24" customHeight="1" spans="1:10">
      <c r="A19" s="12"/>
      <c r="B19" s="16"/>
      <c r="C19" s="14" t="s">
        <v>55</v>
      </c>
      <c r="D19" s="15" t="s">
        <v>56</v>
      </c>
      <c r="E19" s="5" t="s">
        <v>57</v>
      </c>
      <c r="F19" s="5" t="s">
        <v>58</v>
      </c>
      <c r="G19" s="5"/>
      <c r="H19" s="5">
        <v>10</v>
      </c>
      <c r="I19" s="5">
        <v>10</v>
      </c>
      <c r="J19" s="3"/>
    </row>
    <row r="20" ht="24" customHeight="1" spans="1:10">
      <c r="A20" s="12"/>
      <c r="B20" s="21"/>
      <c r="C20" s="19"/>
      <c r="D20" s="15" t="s">
        <v>59</v>
      </c>
      <c r="E20" s="5" t="s">
        <v>60</v>
      </c>
      <c r="F20" s="22"/>
      <c r="G20" s="23"/>
      <c r="H20" s="5">
        <v>5</v>
      </c>
      <c r="I20" s="5">
        <v>5</v>
      </c>
      <c r="J20" s="3"/>
    </row>
    <row r="21" ht="31.95" spans="1:10">
      <c r="A21" s="12"/>
      <c r="B21" s="24" t="s">
        <v>61</v>
      </c>
      <c r="C21" s="24" t="s">
        <v>62</v>
      </c>
      <c r="D21" s="5" t="s">
        <v>63</v>
      </c>
      <c r="E21" s="5" t="s">
        <v>63</v>
      </c>
      <c r="F21" s="3" t="s">
        <v>63</v>
      </c>
      <c r="G21" s="3"/>
      <c r="H21" s="5"/>
      <c r="I21" s="3"/>
      <c r="J21" s="3"/>
    </row>
    <row r="22" ht="36.75" spans="1:10">
      <c r="A22" s="12"/>
      <c r="B22" s="24"/>
      <c r="C22" s="13" t="s">
        <v>64</v>
      </c>
      <c r="D22" s="5" t="s">
        <v>65</v>
      </c>
      <c r="E22" s="5" t="s">
        <v>66</v>
      </c>
      <c r="F22" s="25">
        <v>0.8</v>
      </c>
      <c r="G22" s="26"/>
      <c r="H22" s="5">
        <v>10</v>
      </c>
      <c r="I22" s="3">
        <v>8.89</v>
      </c>
      <c r="J22" s="34" t="s">
        <v>67</v>
      </c>
    </row>
    <row r="23" ht="31.95" spans="1:10">
      <c r="A23" s="12"/>
      <c r="B23" s="24"/>
      <c r="C23" s="16"/>
      <c r="D23" s="5" t="s">
        <v>68</v>
      </c>
      <c r="E23" s="5" t="s">
        <v>66</v>
      </c>
      <c r="F23" s="25">
        <v>1</v>
      </c>
      <c r="G23" s="26"/>
      <c r="H23" s="5">
        <v>5</v>
      </c>
      <c r="I23" s="3">
        <v>5</v>
      </c>
      <c r="J23" s="3"/>
    </row>
    <row r="24" ht="31.95" spans="1:10">
      <c r="A24" s="12"/>
      <c r="B24" s="24"/>
      <c r="C24" s="16"/>
      <c r="D24" s="5" t="s">
        <v>69</v>
      </c>
      <c r="E24" s="5" t="s">
        <v>70</v>
      </c>
      <c r="F24" s="10" t="s">
        <v>71</v>
      </c>
      <c r="G24" s="26"/>
      <c r="H24" s="5">
        <v>5</v>
      </c>
      <c r="I24" s="3">
        <v>5</v>
      </c>
      <c r="J24" s="3"/>
    </row>
    <row r="25" ht="31.95" spans="1:10">
      <c r="A25" s="12"/>
      <c r="B25" s="24"/>
      <c r="C25" s="24" t="s">
        <v>72</v>
      </c>
      <c r="D25" s="5" t="s">
        <v>63</v>
      </c>
      <c r="E25" s="5" t="s">
        <v>63</v>
      </c>
      <c r="F25" s="3" t="s">
        <v>63</v>
      </c>
      <c r="G25" s="3"/>
      <c r="H25" s="5"/>
      <c r="I25" s="3"/>
      <c r="J25" s="3"/>
    </row>
    <row r="26" ht="31.95" spans="1:10">
      <c r="A26" s="12"/>
      <c r="B26" s="24"/>
      <c r="C26" s="13" t="s">
        <v>73</v>
      </c>
      <c r="D26" s="5" t="s">
        <v>74</v>
      </c>
      <c r="E26" s="5" t="s">
        <v>75</v>
      </c>
      <c r="F26" s="10">
        <v>5</v>
      </c>
      <c r="G26" s="26"/>
      <c r="H26" s="5">
        <v>10</v>
      </c>
      <c r="I26" s="3">
        <v>10</v>
      </c>
      <c r="J26" s="3"/>
    </row>
    <row r="27" ht="63.15" spans="1:10">
      <c r="A27" s="12"/>
      <c r="B27" s="24" t="s">
        <v>76</v>
      </c>
      <c r="C27" s="24" t="s">
        <v>77</v>
      </c>
      <c r="D27" s="27" t="s">
        <v>78</v>
      </c>
      <c r="E27" s="3" t="s">
        <v>54</v>
      </c>
      <c r="F27" s="20">
        <v>0.95</v>
      </c>
      <c r="G27" s="3"/>
      <c r="H27" s="28">
        <v>10</v>
      </c>
      <c r="I27" s="35">
        <v>8</v>
      </c>
      <c r="J27" s="34" t="s">
        <v>79</v>
      </c>
    </row>
    <row r="28" ht="16.35" spans="1:10">
      <c r="A28" s="29" t="s">
        <v>80</v>
      </c>
      <c r="B28" s="29"/>
      <c r="C28" s="29"/>
      <c r="D28" s="29"/>
      <c r="E28" s="29"/>
      <c r="F28" s="29"/>
      <c r="G28" s="29"/>
      <c r="H28" s="29">
        <f>SUM(H14:H27)+10</f>
        <v>100</v>
      </c>
      <c r="I28" s="36">
        <f>SUM(I14:I27)+J7</f>
        <v>94.18</v>
      </c>
      <c r="J28" s="3"/>
    </row>
    <row r="29" ht="161" customHeight="1" spans="1:10">
      <c r="A29" s="30" t="s">
        <v>81</v>
      </c>
      <c r="B29" s="31"/>
      <c r="C29" s="31"/>
      <c r="D29" s="31"/>
      <c r="E29" s="31"/>
      <c r="F29" s="31"/>
      <c r="G29" s="31"/>
      <c r="H29" s="31"/>
      <c r="I29" s="31"/>
      <c r="J29" s="31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0"/>
    <mergeCell ref="B21:B26"/>
    <mergeCell ref="C16:C18"/>
    <mergeCell ref="C19:C20"/>
    <mergeCell ref="C22:C24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jicai</cp:lastModifiedBy>
  <dcterms:created xsi:type="dcterms:W3CDTF">2015-06-05T18:17:00Z</dcterms:created>
  <cp:lastPrinted>2020-04-23T02:17:00Z</cp:lastPrinted>
  <dcterms:modified xsi:type="dcterms:W3CDTF">2023-08-17T01:37:00Z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021BFB1324C84EE6B69103EFC2791C5C</vt:lpwstr>
  </property>
</Properties>
</file>